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-2022 год " sheetId="5" r:id="rId1"/>
    <sheet name="Лист2" sheetId="2" r:id="rId2"/>
    <sheet name="Лист3" sheetId="3" r:id="rId3"/>
  </sheets>
  <definedNames>
    <definedName name="_xlnm.Print_Titles" localSheetId="0">'Доходы 2020-2022 год '!$18:$19</definedName>
    <definedName name="_xlnm.Print_Area" localSheetId="0">'Доходы 2020-2022 год '!$A$1:$Z$46</definedName>
  </definedNames>
  <calcPr calcId="124519"/>
</workbook>
</file>

<file path=xl/calcChain.xml><?xml version="1.0" encoding="utf-8"?>
<calcChain xmlns="http://schemas.openxmlformats.org/spreadsheetml/2006/main">
  <c r="Z20" i="5"/>
  <c r="Y20"/>
  <c r="X20"/>
  <c r="H46"/>
  <c r="J46" s="1"/>
  <c r="L46" s="1"/>
  <c r="N46" s="1"/>
  <c r="P46" s="1"/>
  <c r="R46" s="1"/>
  <c r="T46" s="1"/>
  <c r="H45"/>
  <c r="J45" s="1"/>
  <c r="L45" s="1"/>
  <c r="N45" s="1"/>
  <c r="P45" s="1"/>
  <c r="R45" s="1"/>
  <c r="T45" s="1"/>
  <c r="H44"/>
  <c r="J44" s="1"/>
  <c r="L44" s="1"/>
  <c r="N44" s="1"/>
  <c r="P44" s="1"/>
  <c r="R44" s="1"/>
  <c r="T44" s="1"/>
  <c r="H43"/>
  <c r="J43" s="1"/>
  <c r="L43" s="1"/>
  <c r="N43" s="1"/>
  <c r="P43" s="1"/>
  <c r="R43" s="1"/>
  <c r="T43" s="1"/>
  <c r="AL42"/>
  <c r="Z42"/>
  <c r="Y42"/>
  <c r="X42"/>
  <c r="H42"/>
  <c r="J42" s="1"/>
  <c r="L42" s="1"/>
  <c r="N42" s="1"/>
  <c r="P42" s="1"/>
  <c r="R42" s="1"/>
  <c r="T42" s="1"/>
  <c r="Z39" l="1"/>
  <c r="Y39"/>
  <c r="X39"/>
  <c r="Z37"/>
  <c r="Y37"/>
  <c r="X37"/>
  <c r="Z34"/>
  <c r="Y34"/>
  <c r="X34"/>
  <c r="Z32"/>
  <c r="Y32"/>
  <c r="X32"/>
  <c r="Z30"/>
  <c r="Y30"/>
  <c r="X30"/>
  <c r="Z25"/>
  <c r="Y25"/>
  <c r="X25"/>
  <c r="Z21"/>
  <c r="Y21"/>
  <c r="Z23"/>
  <c r="Y23"/>
  <c r="X23"/>
  <c r="X21"/>
  <c r="H41"/>
  <c r="J41" s="1"/>
  <c r="L41" s="1"/>
  <c r="N41" s="1"/>
  <c r="P41" s="1"/>
  <c r="R41" s="1"/>
  <c r="T41" s="1"/>
  <c r="H40"/>
  <c r="J40" s="1"/>
  <c r="L40" s="1"/>
  <c r="N40" s="1"/>
  <c r="P40" s="1"/>
  <c r="R40" s="1"/>
  <c r="T40" s="1"/>
  <c r="H39"/>
  <c r="J39" s="1"/>
  <c r="L39" s="1"/>
  <c r="N39" s="1"/>
  <c r="P39" s="1"/>
  <c r="R39" s="1"/>
  <c r="T39" s="1"/>
  <c r="H38"/>
  <c r="J38" s="1"/>
  <c r="L38" s="1"/>
  <c r="N38" s="1"/>
  <c r="P38" s="1"/>
  <c r="R38" s="1"/>
  <c r="T38" s="1"/>
  <c r="H37"/>
  <c r="J37" s="1"/>
  <c r="L37" s="1"/>
  <c r="N37" s="1"/>
  <c r="P37" s="1"/>
  <c r="R37" s="1"/>
  <c r="T37" s="1"/>
  <c r="H36"/>
  <c r="J36" s="1"/>
  <c r="L36" s="1"/>
  <c r="N36" s="1"/>
  <c r="P36" s="1"/>
  <c r="R36" s="1"/>
  <c r="T36" s="1"/>
  <c r="H35"/>
  <c r="J35" s="1"/>
  <c r="L35" s="1"/>
  <c r="N35" s="1"/>
  <c r="P35" s="1"/>
  <c r="R35" s="1"/>
  <c r="T35" s="1"/>
  <c r="H34"/>
  <c r="J34" s="1"/>
  <c r="L34" s="1"/>
  <c r="N34" s="1"/>
  <c r="P34" s="1"/>
  <c r="R34" s="1"/>
  <c r="T34" s="1"/>
  <c r="H33"/>
  <c r="J33" s="1"/>
  <c r="L33" s="1"/>
  <c r="N33" s="1"/>
  <c r="P33" s="1"/>
  <c r="R33" s="1"/>
  <c r="T33" s="1"/>
  <c r="H32"/>
  <c r="J32" s="1"/>
  <c r="L32" s="1"/>
  <c r="N32" s="1"/>
  <c r="P32" s="1"/>
  <c r="R32" s="1"/>
  <c r="T32" s="1"/>
  <c r="H31"/>
  <c r="J31" s="1"/>
  <c r="L31" s="1"/>
  <c r="N31" s="1"/>
  <c r="P31" s="1"/>
  <c r="R31" s="1"/>
  <c r="T31" s="1"/>
  <c r="H30"/>
  <c r="J30" s="1"/>
  <c r="L30" s="1"/>
  <c r="N30" s="1"/>
  <c r="P30" s="1"/>
  <c r="R30" s="1"/>
  <c r="T30" s="1"/>
  <c r="H29"/>
  <c r="J29" s="1"/>
  <c r="L29" s="1"/>
  <c r="N29" s="1"/>
  <c r="P29" s="1"/>
  <c r="R29" s="1"/>
  <c r="T29" s="1"/>
  <c r="H28"/>
  <c r="J28" s="1"/>
  <c r="L28" s="1"/>
  <c r="N28" s="1"/>
  <c r="P28" s="1"/>
  <c r="R28" s="1"/>
  <c r="T28" s="1"/>
  <c r="H27"/>
  <c r="J27" s="1"/>
  <c r="L27" s="1"/>
  <c r="N27" s="1"/>
  <c r="P27" s="1"/>
  <c r="R27" s="1"/>
  <c r="T27" s="1"/>
  <c r="H26"/>
  <c r="J26" s="1"/>
  <c r="L26" s="1"/>
  <c r="N26" s="1"/>
  <c r="P26" s="1"/>
  <c r="R26" s="1"/>
  <c r="T26" s="1"/>
  <c r="H25"/>
  <c r="J25" s="1"/>
  <c r="L25" s="1"/>
  <c r="N25" s="1"/>
  <c r="P25" s="1"/>
  <c r="R25" s="1"/>
  <c r="T25" s="1"/>
  <c r="H24"/>
  <c r="J24" s="1"/>
  <c r="L24" s="1"/>
  <c r="N24" s="1"/>
  <c r="P24" s="1"/>
  <c r="R24" s="1"/>
  <c r="T24" s="1"/>
  <c r="H23"/>
  <c r="J23" s="1"/>
  <c r="L23" s="1"/>
  <c r="N23" s="1"/>
  <c r="P23" s="1"/>
  <c r="R23" s="1"/>
  <c r="T23" s="1"/>
  <c r="H22"/>
  <c r="J22" s="1"/>
  <c r="L22" s="1"/>
  <c r="N22" s="1"/>
  <c r="P22" s="1"/>
  <c r="R22" s="1"/>
  <c r="T22" s="1"/>
  <c r="H21"/>
  <c r="J21" s="1"/>
  <c r="L21" s="1"/>
  <c r="N21" s="1"/>
  <c r="P21" s="1"/>
  <c r="R21" s="1"/>
  <c r="T21" s="1"/>
  <c r="S20"/>
  <c r="H20"/>
  <c r="J20" s="1"/>
  <c r="L20" s="1"/>
  <c r="N20" s="1"/>
  <c r="P20" s="1"/>
  <c r="R20" s="1"/>
  <c r="T20" l="1"/>
</calcChain>
</file>

<file path=xl/sharedStrings.xml><?xml version="1.0" encoding="utf-8"?>
<sst xmlns="http://schemas.openxmlformats.org/spreadsheetml/2006/main" count="169" uniqueCount="85">
  <si>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</si>
  <si>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</si>
  <si>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</si>
  <si>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</si>
  <si>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</si>
  <si>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</si>
  <si>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</si>
  <si>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</si>
  <si>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</si>
  <si>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</si>
  <si>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</si>
  <si>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</si>
  <si>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</si>
  <si>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</si>
  <si>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</si>
  <si>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</si>
  <si>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</si>
  <si>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</si>
  <si>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</si>
  <si>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</si>
  <si>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</si>
  <si>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</si>
  <si>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</si>
  <si>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</si>
  <si>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</si>
  <si>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</si>
  <si>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</si>
  <si>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</si>
  <si>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</si>
  <si>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</si>
  <si>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</si>
  <si>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</si>
  <si>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</si>
  <si>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1130200000</t>
  </si>
  <si>
    <t>Доходы от компенсации затрат государства</t>
  </si>
  <si>
    <t>Код бюджетной классификации</t>
  </si>
  <si>
    <t>Наименование дохода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</si>
  <si>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</si>
  <si>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</si>
  <si>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</si>
  <si>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</si>
  <si>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</si>
  <si>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</si>
  <si>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</si>
  <si>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</si>
  <si>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НАЛОГОВЫЕ И НЕНАЛОГОВЫЕ ДОХОДЫ</t>
  </si>
  <si>
    <t>ДОХОДЫ ОТ ОКАЗАНИЯ ПЛАТНЫХ УСЛУГ (РАБОТ) И КОМПЕНСАЦИИ ЗАТРАТ ГОСУДАРСТВА</t>
  </si>
  <si>
    <t>(+,-) январь</t>
  </si>
  <si>
    <t>к решению Тужинской районной Думы</t>
  </si>
  <si>
    <t>(+,-) февраль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</si>
  <si>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</si>
  <si>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</si>
  <si>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</si>
  <si>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</si>
  <si>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</si>
  <si>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</si>
  <si>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</si>
  <si>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(+,-) апрель</t>
  </si>
  <si>
    <t>(+,-)  май</t>
  </si>
  <si>
    <t>(+,-)  май       2-й раз</t>
  </si>
  <si>
    <t>(+,-)  июль</t>
  </si>
  <si>
    <t>(+,-)  август</t>
  </si>
  <si>
    <t>Приложение № 1</t>
  </si>
  <si>
    <t>(+,-)  сентябрь</t>
  </si>
  <si>
    <t xml:space="preserve">от    № </t>
  </si>
  <si>
    <t>Уточнение от 24.11.2015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</si>
  <si>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</si>
  <si>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</si>
  <si>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</si>
  <si>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пояснительной записке</t>
  </si>
  <si>
    <t>Сумма, тыс.рублей</t>
  </si>
  <si>
    <t>Объемы</t>
  </si>
  <si>
    <t xml:space="preserve">поступлений налоговых и неналоговых доходов бюджета муниципального района, прогнозируемые </t>
  </si>
  <si>
    <t>на 2021 год и на плановый период 2022 и 2023 годов</t>
  </si>
  <si>
    <t>1160000000</t>
  </si>
  <si>
    <t>ШТРАФЫ, САНКЦИИ, ВОЗМЕЩЕНИЕ УЩЕРБА</t>
  </si>
  <si>
    <t>1160106301</t>
  </si>
  <si>
    <t>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</si>
  <si>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</si>
  <si>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</si>
  <si>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</si>
  <si>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1160117301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</si>
  <si>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</si>
  <si>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1160120301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</si>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</sst>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5" fillId="2" borderId="0" xfId="0" applyNumberFormat="1" applyFont="1" applyFill="1" applyAlignment="1">
      <alignment horizontal="right"/>
    </xf>
    <xf numFmtId="0" fontId="0" fillId="2" borderId="0" xfId="0" applyFill="1"/>
    <xf numFmtId="49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0" xfId="0" applyFont="1"/>
    <xf numFmtId="165" fontId="8" fillId="0" borderId="1" xfId="0" applyNumberFormat="1" applyFont="1" applyBorder="1"/>
    <xf numFmtId="0" fontId="3" fillId="0" borderId="0" xfId="0" applyFont="1"/>
    <xf numFmtId="165" fontId="3" fillId="0" borderId="1" xfId="0" applyNumberFormat="1" applyFont="1" applyBorder="1"/>
    <xf numFmtId="165" fontId="3" fillId="0" borderId="4" xfId="0" applyNumberFormat="1" applyFont="1" applyFill="1" applyBorder="1"/>
    <xf numFmtId="0" fontId="2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view="pageBreakPreview" topLeftCell="A33" zoomScale="90" zoomScaleNormal="90" zoomScaleSheetLayoutView="90" workbookViewId="0">
      <selection activeCell="E36" sqref="E36"/>
    </sheetView>
  </sheetViews>
  <sheetFormatPr defaultRowHeight="15"/>
  <cols>
    <col min="1" max="1" width="5.140625" style="1" customWidth="1"/>
    <col min="2" max="2" width="13.7109375" style="1" customWidth="1"/>
    <col min="3" max="3" width="6.140625" style="1" customWidth="1"/>
    <col min="4" max="4" width="4.7109375" style="1" customWidth="1"/>
    <col min="5" max="5" width="44.42578125" style="1" customWidth="1"/>
    <col min="6" max="6" width="13.5703125" style="2" hidden="1" customWidth="1"/>
    <col min="7" max="7" width="11" style="2" hidden="1" customWidth="1"/>
    <col min="8" max="8" width="13.5703125" style="2" hidden="1" customWidth="1"/>
    <col min="9" max="9" width="10.42578125" style="2" hidden="1" customWidth="1"/>
    <col min="10" max="10" width="13.5703125" style="2" hidden="1" customWidth="1"/>
    <col min="11" max="11" width="0.140625" style="2" hidden="1" customWidth="1"/>
    <col min="12" max="12" width="13.5703125" style="2" hidden="1" customWidth="1"/>
    <col min="13" max="13" width="0.140625" style="2" hidden="1" customWidth="1"/>
    <col min="14" max="14" width="13.5703125" style="2" hidden="1" customWidth="1"/>
    <col min="15" max="15" width="10.85546875" style="2" hidden="1" customWidth="1"/>
    <col min="16" max="16" width="13.5703125" style="2" hidden="1" customWidth="1"/>
    <col min="17" max="17" width="7.7109375" style="2" hidden="1" customWidth="1"/>
    <col min="18" max="18" width="12.5703125" style="2" hidden="1" customWidth="1"/>
    <col min="19" max="19" width="9.85546875" style="2" hidden="1" customWidth="1"/>
    <col min="20" max="20" width="12.5703125" style="2" hidden="1" customWidth="1"/>
    <col min="21" max="21" width="9.85546875" style="2" hidden="1" customWidth="1"/>
    <col min="22" max="23" width="14" style="2" hidden="1" customWidth="1"/>
    <col min="24" max="26" width="14" style="27" customWidth="1"/>
  </cols>
  <sheetData>
    <row r="1" spans="1:26" ht="18.75" hidden="1">
      <c r="C1" s="10"/>
      <c r="D1" s="10"/>
      <c r="E1" s="30" t="s">
        <v>62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22"/>
      <c r="X1" s="24"/>
      <c r="Y1" s="24"/>
      <c r="Z1" s="24"/>
    </row>
    <row r="2" spans="1:26" ht="18.75" hidden="1">
      <c r="C2" s="10"/>
      <c r="D2" s="10"/>
      <c r="E2" s="30" t="s">
        <v>48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22"/>
      <c r="X2" s="24"/>
      <c r="Y2" s="24"/>
      <c r="Z2" s="24"/>
    </row>
    <row r="3" spans="1:26" ht="18.75" hidden="1">
      <c r="C3" s="30" t="s">
        <v>64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22"/>
      <c r="X3" s="24"/>
      <c r="Y3" s="24"/>
      <c r="Z3" s="24"/>
    </row>
    <row r="4" spans="1:26" ht="18.75" hidden="1">
      <c r="C4" s="10"/>
      <c r="D4" s="10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4"/>
      <c r="Y4" s="24"/>
      <c r="Z4" s="24"/>
    </row>
    <row r="5" spans="1:26" ht="18.75">
      <c r="C5" s="10"/>
      <c r="D5" s="1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24"/>
      <c r="Y5" s="31" t="s">
        <v>62</v>
      </c>
      <c r="Z5" s="31"/>
    </row>
    <row r="6" spans="1:26" ht="18.75">
      <c r="C6" s="10"/>
      <c r="D6" s="1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4"/>
      <c r="Y6" s="31" t="s">
        <v>69</v>
      </c>
      <c r="Z6" s="31"/>
    </row>
    <row r="7" spans="1:26" ht="18.75">
      <c r="C7" s="10"/>
      <c r="D7" s="1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24"/>
      <c r="Y7" s="25"/>
      <c r="Z7" s="25"/>
    </row>
    <row r="8" spans="1:26" ht="8.25" customHeight="1">
      <c r="C8" s="10"/>
      <c r="D8" s="1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24"/>
      <c r="Y8" s="25"/>
      <c r="Z8" s="25"/>
    </row>
    <row r="9" spans="1:26" ht="19.5" customHeight="1">
      <c r="E9" s="32"/>
      <c r="F9" s="32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6"/>
      <c r="Y9" s="26"/>
      <c r="Z9" s="26"/>
    </row>
    <row r="10" spans="1:26" ht="2.25" customHeight="1">
      <c r="A10" s="33" t="s">
        <v>71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 ht="16.5" hidden="1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 ht="16.5" customHeight="1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.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6.5" hidden="1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 ht="31.5" customHeight="1">
      <c r="A15" s="34" t="s">
        <v>72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29.25" customHeight="1">
      <c r="A16" s="35" t="s">
        <v>73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14.25" customHeight="1">
      <c r="A17" s="28" t="s">
        <v>35</v>
      </c>
      <c r="B17" s="28"/>
      <c r="C17" s="28"/>
      <c r="D17" s="28"/>
      <c r="E17" s="28" t="s">
        <v>36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9" t="s">
        <v>70</v>
      </c>
      <c r="Y17" s="29"/>
      <c r="Z17" s="29"/>
    </row>
    <row r="18" spans="1:26" ht="33.75" customHeight="1">
      <c r="A18" s="28"/>
      <c r="B18" s="28"/>
      <c r="C18" s="28"/>
      <c r="D18" s="28"/>
      <c r="E18" s="28"/>
      <c r="F18" s="11" t="s">
        <v>39</v>
      </c>
      <c r="G18" s="11" t="s">
        <v>47</v>
      </c>
      <c r="H18" s="11" t="s">
        <v>39</v>
      </c>
      <c r="I18" s="11" t="s">
        <v>49</v>
      </c>
      <c r="J18" s="11" t="s">
        <v>39</v>
      </c>
      <c r="K18" s="11" t="s">
        <v>57</v>
      </c>
      <c r="L18" s="11" t="s">
        <v>39</v>
      </c>
      <c r="M18" s="11" t="s">
        <v>58</v>
      </c>
      <c r="N18" s="11" t="s">
        <v>39</v>
      </c>
      <c r="O18" s="11" t="s">
        <v>59</v>
      </c>
      <c r="P18" s="11" t="s">
        <v>39</v>
      </c>
      <c r="Q18" s="11" t="s">
        <v>60</v>
      </c>
      <c r="R18" s="11" t="s">
        <v>39</v>
      </c>
      <c r="S18" s="11" t="s">
        <v>61</v>
      </c>
      <c r="T18" s="11" t="s">
        <v>39</v>
      </c>
      <c r="U18" s="11" t="s">
        <v>63</v>
      </c>
      <c r="V18" s="11" t="s">
        <v>39</v>
      </c>
      <c r="W18" s="12" t="s">
        <v>65</v>
      </c>
      <c r="X18" s="20">
        <v>2021</v>
      </c>
      <c r="Y18" s="11">
        <v>2022</v>
      </c>
      <c r="Z18" s="11">
        <v>2023</v>
      </c>
    </row>
    <row r="19" spans="1:26" ht="0.75" hidden="1" customHeight="1">
      <c r="A19" s="13" t="s">
        <v>40</v>
      </c>
      <c r="B19" s="13" t="s">
        <v>41</v>
      </c>
      <c r="C19" s="13" t="s">
        <v>42</v>
      </c>
      <c r="D19" s="13" t="s">
        <v>43</v>
      </c>
      <c r="E19" s="14" t="s">
        <v>44</v>
      </c>
      <c r="F19" s="15">
        <v>6</v>
      </c>
      <c r="G19" s="15"/>
      <c r="H19" s="15">
        <v>6</v>
      </c>
      <c r="I19" s="15"/>
      <c r="J19" s="15">
        <v>6</v>
      </c>
      <c r="K19" s="15"/>
      <c r="L19" s="15"/>
      <c r="M19" s="15"/>
      <c r="N19" s="15"/>
      <c r="O19" s="16"/>
      <c r="P19" s="16"/>
      <c r="Q19" s="15"/>
      <c r="R19" s="15"/>
      <c r="S19" s="16"/>
      <c r="T19" s="16"/>
      <c r="U19" s="15"/>
      <c r="V19" s="15"/>
      <c r="W19" s="15"/>
      <c r="X19" s="19">
        <v>28980.7</v>
      </c>
      <c r="Y19" s="15"/>
      <c r="Z19" s="15"/>
    </row>
    <row r="20" spans="1:26" ht="31.5">
      <c r="A20" s="8" t="s">
        <v>0</v>
      </c>
      <c r="B20" s="8" t="s">
        <v>1</v>
      </c>
      <c r="C20" s="8" t="s">
        <v>2</v>
      </c>
      <c r="D20" s="8" t="s">
        <v>0</v>
      </c>
      <c r="E20" s="3" t="s">
        <v>45</v>
      </c>
      <c r="F20" s="4">
        <v>24116.2</v>
      </c>
      <c r="G20" s="4">
        <v>312</v>
      </c>
      <c r="H20" s="4">
        <f>F20+G20</f>
        <v>24428.2</v>
      </c>
      <c r="I20" s="4"/>
      <c r="J20" s="4">
        <f>H20+I20</f>
        <v>24428.2</v>
      </c>
      <c r="K20" s="4">
        <v>947.1</v>
      </c>
      <c r="L20" s="4">
        <f>J20+K20</f>
        <v>25375.3</v>
      </c>
      <c r="M20" s="4"/>
      <c r="N20" s="4">
        <f>L20+M20</f>
        <v>25375.3</v>
      </c>
      <c r="O20" s="4">
        <v>702.7</v>
      </c>
      <c r="P20" s="9">
        <f>N20+O20</f>
        <v>26078</v>
      </c>
      <c r="Q20" s="4">
        <v>1690</v>
      </c>
      <c r="R20" s="4">
        <f>P20+Q20</f>
        <v>27768</v>
      </c>
      <c r="S20" s="4" t="e">
        <f>S25+#REF!</f>
        <v>#REF!</v>
      </c>
      <c r="T20" s="9" t="e">
        <f>R20+S20</f>
        <v>#REF!</v>
      </c>
      <c r="U20" s="4">
        <v>300.8</v>
      </c>
      <c r="V20" s="4">
        <v>30391</v>
      </c>
      <c r="W20" s="4"/>
      <c r="X20" s="4">
        <f>X21+X25+X30+X32+X34+X37+X39+X42+X23</f>
        <v>29179.200000000001</v>
      </c>
      <c r="Y20" s="4">
        <f>Y21+Y25+Y30+Y32+Y34+Y37+Y39+Y42+Y23</f>
        <v>29756.399999999998</v>
      </c>
      <c r="Z20" s="4">
        <f>Z21+Z25+Z30+Z32+Z34+Z37+Z39+Z42+Z23</f>
        <v>30507.100000000002</v>
      </c>
    </row>
    <row r="21" spans="1:26" ht="15.75">
      <c r="A21" s="8" t="s">
        <v>0</v>
      </c>
      <c r="B21" s="8" t="s">
        <v>3</v>
      </c>
      <c r="C21" s="8" t="s">
        <v>2</v>
      </c>
      <c r="D21" s="8" t="s">
        <v>0</v>
      </c>
      <c r="E21" s="3" t="s">
        <v>4</v>
      </c>
      <c r="F21" s="4">
        <v>6963.2</v>
      </c>
      <c r="G21" s="4"/>
      <c r="H21" s="4">
        <f t="shared" ref="H21:H46" si="0">F21+G21</f>
        <v>6963.2</v>
      </c>
      <c r="I21" s="4"/>
      <c r="J21" s="4">
        <f t="shared" ref="J21:J46" si="1">H21+I21</f>
        <v>6963.2</v>
      </c>
      <c r="K21" s="4">
        <v>906.6</v>
      </c>
      <c r="L21" s="4">
        <f t="shared" ref="L21:L46" si="2">J21+K21</f>
        <v>7869.8</v>
      </c>
      <c r="M21" s="4"/>
      <c r="N21" s="4">
        <f t="shared" ref="N21:N46" si="3">L21+M21</f>
        <v>7869.8</v>
      </c>
      <c r="O21" s="4"/>
      <c r="P21" s="9">
        <f t="shared" ref="P21:P46" si="4">N21+O21</f>
        <v>7869.8</v>
      </c>
      <c r="Q21" s="4"/>
      <c r="R21" s="4">
        <f t="shared" ref="R21:R46" si="5">P21+Q21</f>
        <v>7869.8</v>
      </c>
      <c r="S21" s="4"/>
      <c r="T21" s="9">
        <f t="shared" ref="T21:T46" si="6">R21+S21</f>
        <v>7869.8</v>
      </c>
      <c r="U21" s="4">
        <v>100</v>
      </c>
      <c r="V21" s="4">
        <v>8890.6</v>
      </c>
      <c r="W21" s="4"/>
      <c r="X21" s="4">
        <f>X22</f>
        <v>9347.2000000000007</v>
      </c>
      <c r="Y21" s="4">
        <f>Y22</f>
        <v>9487.4</v>
      </c>
      <c r="Z21" s="4">
        <f>Z22</f>
        <v>9677.2000000000007</v>
      </c>
    </row>
    <row r="22" spans="1:26" ht="15.75">
      <c r="A22" s="17" t="s">
        <v>0</v>
      </c>
      <c r="B22" s="17" t="s">
        <v>5</v>
      </c>
      <c r="C22" s="17" t="s">
        <v>2</v>
      </c>
      <c r="D22" s="17" t="s">
        <v>7</v>
      </c>
      <c r="E22" s="6" t="s">
        <v>6</v>
      </c>
      <c r="F22" s="7">
        <v>6963.2</v>
      </c>
      <c r="G22" s="7"/>
      <c r="H22" s="7">
        <f t="shared" si="0"/>
        <v>6963.2</v>
      </c>
      <c r="I22" s="7"/>
      <c r="J22" s="7">
        <f t="shared" si="1"/>
        <v>6963.2</v>
      </c>
      <c r="K22" s="7">
        <v>906.6</v>
      </c>
      <c r="L22" s="4">
        <f t="shared" si="2"/>
        <v>7869.8</v>
      </c>
      <c r="M22" s="4"/>
      <c r="N22" s="4">
        <f t="shared" si="3"/>
        <v>7869.8</v>
      </c>
      <c r="O22" s="4"/>
      <c r="P22" s="9">
        <f t="shared" si="4"/>
        <v>7869.8</v>
      </c>
      <c r="Q22" s="4"/>
      <c r="R22" s="4">
        <f t="shared" si="5"/>
        <v>7869.8</v>
      </c>
      <c r="S22" s="4"/>
      <c r="T22" s="9">
        <f t="shared" si="6"/>
        <v>7869.8</v>
      </c>
      <c r="U22" s="4">
        <v>100</v>
      </c>
      <c r="V22" s="4">
        <v>8890.6</v>
      </c>
      <c r="W22" s="4"/>
      <c r="X22" s="7">
        <v>9347.2000000000007</v>
      </c>
      <c r="Y22" s="7">
        <v>9487.4</v>
      </c>
      <c r="Z22" s="7">
        <v>9677.2000000000007</v>
      </c>
    </row>
    <row r="23" spans="1:26" ht="63">
      <c r="A23" s="8" t="s">
        <v>0</v>
      </c>
      <c r="B23" s="8" t="s">
        <v>8</v>
      </c>
      <c r="C23" s="8" t="s">
        <v>2</v>
      </c>
      <c r="D23" s="8" t="s">
        <v>0</v>
      </c>
      <c r="E23" s="3" t="s">
        <v>9</v>
      </c>
      <c r="F23" s="4">
        <v>1808.8</v>
      </c>
      <c r="G23" s="4"/>
      <c r="H23" s="4">
        <f t="shared" si="0"/>
        <v>1808.8</v>
      </c>
      <c r="I23" s="4"/>
      <c r="J23" s="4">
        <f t="shared" si="1"/>
        <v>1808.8</v>
      </c>
      <c r="K23" s="4"/>
      <c r="L23" s="4">
        <f t="shared" si="2"/>
        <v>1808.8</v>
      </c>
      <c r="M23" s="4"/>
      <c r="N23" s="4">
        <f t="shared" si="3"/>
        <v>1808.8</v>
      </c>
      <c r="O23" s="4"/>
      <c r="P23" s="9">
        <f t="shared" si="4"/>
        <v>1808.8</v>
      </c>
      <c r="Q23" s="4"/>
      <c r="R23" s="4">
        <f t="shared" si="5"/>
        <v>1808.8</v>
      </c>
      <c r="S23" s="4"/>
      <c r="T23" s="9">
        <f t="shared" si="6"/>
        <v>1808.8</v>
      </c>
      <c r="U23" s="4"/>
      <c r="V23" s="4">
        <v>2781.7</v>
      </c>
      <c r="W23" s="4"/>
      <c r="X23" s="4">
        <f>X24</f>
        <v>3381.5</v>
      </c>
      <c r="Y23" s="4">
        <f>Y24</f>
        <v>3536.3</v>
      </c>
      <c r="Z23" s="4">
        <f>Z24</f>
        <v>3651.9</v>
      </c>
    </row>
    <row r="24" spans="1:26" ht="47.25">
      <c r="A24" s="17" t="s">
        <v>0</v>
      </c>
      <c r="B24" s="17" t="s">
        <v>10</v>
      </c>
      <c r="C24" s="17" t="s">
        <v>2</v>
      </c>
      <c r="D24" s="17" t="s">
        <v>7</v>
      </c>
      <c r="E24" s="6" t="s">
        <v>11</v>
      </c>
      <c r="F24" s="7">
        <v>1808.8</v>
      </c>
      <c r="G24" s="7"/>
      <c r="H24" s="7">
        <f t="shared" si="0"/>
        <v>1808.8</v>
      </c>
      <c r="I24" s="7"/>
      <c r="J24" s="7">
        <f t="shared" si="1"/>
        <v>1808.8</v>
      </c>
      <c r="K24" s="7"/>
      <c r="L24" s="4">
        <f t="shared" si="2"/>
        <v>1808.8</v>
      </c>
      <c r="M24" s="4"/>
      <c r="N24" s="4">
        <f t="shared" si="3"/>
        <v>1808.8</v>
      </c>
      <c r="O24" s="4"/>
      <c r="P24" s="9">
        <f t="shared" si="4"/>
        <v>1808.8</v>
      </c>
      <c r="Q24" s="4"/>
      <c r="R24" s="4">
        <f t="shared" si="5"/>
        <v>1808.8</v>
      </c>
      <c r="S24" s="4"/>
      <c r="T24" s="18">
        <f t="shared" si="6"/>
        <v>1808.8</v>
      </c>
      <c r="U24" s="7"/>
      <c r="V24" s="7">
        <v>2781.7</v>
      </c>
      <c r="W24" s="7"/>
      <c r="X24" s="7">
        <v>3381.5</v>
      </c>
      <c r="Y24" s="7">
        <v>3536.3</v>
      </c>
      <c r="Z24" s="7">
        <v>3651.9</v>
      </c>
    </row>
    <row r="25" spans="1:26" ht="18" customHeight="1">
      <c r="A25" s="8" t="s">
        <v>0</v>
      </c>
      <c r="B25" s="8" t="s">
        <v>12</v>
      </c>
      <c r="C25" s="8" t="s">
        <v>2</v>
      </c>
      <c r="D25" s="8" t="s">
        <v>0</v>
      </c>
      <c r="E25" s="3" t="s">
        <v>13</v>
      </c>
      <c r="F25" s="4">
        <v>5444.1</v>
      </c>
      <c r="G25" s="4"/>
      <c r="H25" s="4">
        <f t="shared" si="0"/>
        <v>5444.1</v>
      </c>
      <c r="I25" s="4"/>
      <c r="J25" s="4">
        <f t="shared" si="1"/>
        <v>5444.1</v>
      </c>
      <c r="K25" s="4"/>
      <c r="L25" s="4">
        <f t="shared" si="2"/>
        <v>5444.1</v>
      </c>
      <c r="M25" s="4"/>
      <c r="N25" s="4">
        <f t="shared" si="3"/>
        <v>5444.1</v>
      </c>
      <c r="O25" s="4">
        <v>102.7</v>
      </c>
      <c r="P25" s="9">
        <f t="shared" si="4"/>
        <v>5546.8</v>
      </c>
      <c r="Q25" s="4">
        <v>1690</v>
      </c>
      <c r="R25" s="4">
        <f t="shared" si="5"/>
        <v>7236.8</v>
      </c>
      <c r="S25" s="4">
        <v>228.1</v>
      </c>
      <c r="T25" s="9">
        <f t="shared" si="6"/>
        <v>7464.9000000000005</v>
      </c>
      <c r="U25" s="4"/>
      <c r="V25" s="4">
        <v>7273.4</v>
      </c>
      <c r="W25" s="4"/>
      <c r="X25" s="4">
        <f>X26+X27+X28+X29</f>
        <v>10480.300000000001</v>
      </c>
      <c r="Y25" s="4">
        <f>Y26+Y27+Y28+Y29</f>
        <v>10810.9</v>
      </c>
      <c r="Z25" s="4">
        <f>Z26+Z27+Z28+Z29</f>
        <v>11373.6</v>
      </c>
    </row>
    <row r="26" spans="1:26" ht="31.5">
      <c r="A26" s="17" t="s">
        <v>0</v>
      </c>
      <c r="B26" s="17" t="s">
        <v>14</v>
      </c>
      <c r="C26" s="17" t="s">
        <v>2</v>
      </c>
      <c r="D26" s="17" t="s">
        <v>7</v>
      </c>
      <c r="E26" s="6" t="s">
        <v>15</v>
      </c>
      <c r="F26" s="7">
        <v>2754.3</v>
      </c>
      <c r="G26" s="7"/>
      <c r="H26" s="7">
        <f t="shared" si="0"/>
        <v>2754.3</v>
      </c>
      <c r="I26" s="7"/>
      <c r="J26" s="7">
        <f t="shared" si="1"/>
        <v>2754.3</v>
      </c>
      <c r="K26" s="7"/>
      <c r="L26" s="7">
        <f t="shared" si="2"/>
        <v>2754.3</v>
      </c>
      <c r="M26" s="7"/>
      <c r="N26" s="7">
        <f t="shared" si="3"/>
        <v>2754.3</v>
      </c>
      <c r="O26" s="7">
        <v>102.7</v>
      </c>
      <c r="P26" s="18">
        <f t="shared" si="4"/>
        <v>2857</v>
      </c>
      <c r="Q26" s="7">
        <v>1690</v>
      </c>
      <c r="R26" s="7">
        <f t="shared" si="5"/>
        <v>4547</v>
      </c>
      <c r="S26" s="7">
        <v>228.1</v>
      </c>
      <c r="T26" s="18">
        <f t="shared" si="6"/>
        <v>4775.1000000000004</v>
      </c>
      <c r="U26" s="7"/>
      <c r="V26" s="7">
        <v>4791.1000000000004</v>
      </c>
      <c r="W26" s="7"/>
      <c r="X26" s="7">
        <v>9490.1</v>
      </c>
      <c r="Y26" s="7">
        <v>10154.4</v>
      </c>
      <c r="Z26" s="7">
        <v>10692.6</v>
      </c>
    </row>
    <row r="27" spans="1:26" ht="31.5">
      <c r="A27" s="17" t="s">
        <v>0</v>
      </c>
      <c r="B27" s="17" t="s">
        <v>50</v>
      </c>
      <c r="C27" s="17" t="s">
        <v>2</v>
      </c>
      <c r="D27" s="17" t="s">
        <v>7</v>
      </c>
      <c r="E27" s="6" t="s">
        <v>16</v>
      </c>
      <c r="F27" s="7">
        <v>2158.4</v>
      </c>
      <c r="G27" s="7"/>
      <c r="H27" s="7">
        <f t="shared" si="0"/>
        <v>2158.4</v>
      </c>
      <c r="I27" s="7"/>
      <c r="J27" s="7">
        <f t="shared" si="1"/>
        <v>2158.4</v>
      </c>
      <c r="K27" s="7"/>
      <c r="L27" s="7">
        <f t="shared" si="2"/>
        <v>2158.4</v>
      </c>
      <c r="M27" s="7"/>
      <c r="N27" s="7">
        <f t="shared" si="3"/>
        <v>2158.4</v>
      </c>
      <c r="O27" s="7"/>
      <c r="P27" s="18">
        <f t="shared" si="4"/>
        <v>2158.4</v>
      </c>
      <c r="Q27" s="7"/>
      <c r="R27" s="7">
        <f t="shared" si="5"/>
        <v>2158.4</v>
      </c>
      <c r="S27" s="7"/>
      <c r="T27" s="18">
        <f t="shared" si="6"/>
        <v>2158.4</v>
      </c>
      <c r="U27" s="7"/>
      <c r="V27" s="7">
        <v>2007</v>
      </c>
      <c r="W27" s="7"/>
      <c r="X27" s="7">
        <v>357</v>
      </c>
      <c r="Y27" s="7">
        <v>0</v>
      </c>
      <c r="Z27" s="7">
        <v>0</v>
      </c>
    </row>
    <row r="28" spans="1:26" ht="15.75">
      <c r="A28" s="17" t="s">
        <v>0</v>
      </c>
      <c r="B28" s="17" t="s">
        <v>51</v>
      </c>
      <c r="C28" s="17" t="s">
        <v>2</v>
      </c>
      <c r="D28" s="17" t="s">
        <v>7</v>
      </c>
      <c r="E28" s="6" t="s">
        <v>17</v>
      </c>
      <c r="F28" s="7">
        <v>119.4</v>
      </c>
      <c r="G28" s="7"/>
      <c r="H28" s="7">
        <f t="shared" si="0"/>
        <v>119.4</v>
      </c>
      <c r="I28" s="7"/>
      <c r="J28" s="7">
        <f t="shared" si="1"/>
        <v>119.4</v>
      </c>
      <c r="K28" s="7"/>
      <c r="L28" s="7">
        <f t="shared" si="2"/>
        <v>119.4</v>
      </c>
      <c r="M28" s="7"/>
      <c r="N28" s="7">
        <f t="shared" si="3"/>
        <v>119.4</v>
      </c>
      <c r="O28" s="7"/>
      <c r="P28" s="18">
        <f t="shared" si="4"/>
        <v>119.4</v>
      </c>
      <c r="Q28" s="7"/>
      <c r="R28" s="7">
        <f t="shared" si="5"/>
        <v>119.4</v>
      </c>
      <c r="S28" s="7"/>
      <c r="T28" s="18">
        <f t="shared" si="6"/>
        <v>119.4</v>
      </c>
      <c r="U28" s="7"/>
      <c r="V28" s="7">
        <v>23</v>
      </c>
      <c r="W28" s="7"/>
      <c r="X28" s="7">
        <v>23</v>
      </c>
      <c r="Y28" s="7">
        <v>23.7</v>
      </c>
      <c r="Z28" s="7">
        <v>24.8</v>
      </c>
    </row>
    <row r="29" spans="1:26" ht="31.5">
      <c r="A29" s="17" t="s">
        <v>0</v>
      </c>
      <c r="B29" s="17" t="s">
        <v>52</v>
      </c>
      <c r="C29" s="17" t="s">
        <v>2</v>
      </c>
      <c r="D29" s="17" t="s">
        <v>7</v>
      </c>
      <c r="E29" s="6" t="s">
        <v>37</v>
      </c>
      <c r="F29" s="7">
        <v>412</v>
      </c>
      <c r="G29" s="7"/>
      <c r="H29" s="7">
        <f t="shared" si="0"/>
        <v>412</v>
      </c>
      <c r="I29" s="7"/>
      <c r="J29" s="7">
        <f t="shared" si="1"/>
        <v>412</v>
      </c>
      <c r="K29" s="7"/>
      <c r="L29" s="7">
        <f t="shared" si="2"/>
        <v>412</v>
      </c>
      <c r="M29" s="7"/>
      <c r="N29" s="7">
        <f t="shared" si="3"/>
        <v>412</v>
      </c>
      <c r="O29" s="7"/>
      <c r="P29" s="18">
        <f t="shared" si="4"/>
        <v>412</v>
      </c>
      <c r="Q29" s="7"/>
      <c r="R29" s="7">
        <f t="shared" si="5"/>
        <v>412</v>
      </c>
      <c r="S29" s="7"/>
      <c r="T29" s="18">
        <f t="shared" si="6"/>
        <v>412</v>
      </c>
      <c r="U29" s="7"/>
      <c r="V29" s="7">
        <v>452.3</v>
      </c>
      <c r="W29" s="7"/>
      <c r="X29" s="7">
        <v>610.20000000000005</v>
      </c>
      <c r="Y29" s="7">
        <v>632.79999999999995</v>
      </c>
      <c r="Z29" s="7">
        <v>656.2</v>
      </c>
    </row>
    <row r="30" spans="1:26" ht="15.75">
      <c r="A30" s="8" t="s">
        <v>0</v>
      </c>
      <c r="B30" s="8" t="s">
        <v>18</v>
      </c>
      <c r="C30" s="8" t="s">
        <v>2</v>
      </c>
      <c r="D30" s="8" t="s">
        <v>0</v>
      </c>
      <c r="E30" s="3" t="s">
        <v>19</v>
      </c>
      <c r="F30" s="4">
        <v>944.9</v>
      </c>
      <c r="G30" s="4"/>
      <c r="H30" s="4">
        <f t="shared" si="0"/>
        <v>944.9</v>
      </c>
      <c r="I30" s="4"/>
      <c r="J30" s="4">
        <f t="shared" si="1"/>
        <v>944.9</v>
      </c>
      <c r="K30" s="4"/>
      <c r="L30" s="4">
        <f t="shared" si="2"/>
        <v>944.9</v>
      </c>
      <c r="M30" s="4"/>
      <c r="N30" s="4">
        <f t="shared" si="3"/>
        <v>944.9</v>
      </c>
      <c r="O30" s="4"/>
      <c r="P30" s="9">
        <f t="shared" si="4"/>
        <v>944.9</v>
      </c>
      <c r="Q30" s="4"/>
      <c r="R30" s="4">
        <f t="shared" si="5"/>
        <v>944.9</v>
      </c>
      <c r="S30" s="4"/>
      <c r="T30" s="18">
        <f t="shared" si="6"/>
        <v>944.9</v>
      </c>
      <c r="U30" s="7"/>
      <c r="V30" s="4">
        <v>1103.8</v>
      </c>
      <c r="W30" s="4"/>
      <c r="X30" s="4">
        <f>X31</f>
        <v>609.4</v>
      </c>
      <c r="Y30" s="4">
        <f>Y31</f>
        <v>629.5</v>
      </c>
      <c r="Z30" s="4">
        <f>Z31</f>
        <v>654.1</v>
      </c>
    </row>
    <row r="31" spans="1:26" ht="15.75">
      <c r="A31" s="17" t="s">
        <v>0</v>
      </c>
      <c r="B31" s="17" t="s">
        <v>53</v>
      </c>
      <c r="C31" s="17" t="s">
        <v>2</v>
      </c>
      <c r="D31" s="17" t="s">
        <v>7</v>
      </c>
      <c r="E31" s="6" t="s">
        <v>66</v>
      </c>
      <c r="F31" s="7">
        <v>944.9</v>
      </c>
      <c r="G31" s="7"/>
      <c r="H31" s="7">
        <f t="shared" si="0"/>
        <v>944.9</v>
      </c>
      <c r="I31" s="7"/>
      <c r="J31" s="7">
        <f t="shared" si="1"/>
        <v>944.9</v>
      </c>
      <c r="K31" s="7"/>
      <c r="L31" s="7">
        <f t="shared" si="2"/>
        <v>944.9</v>
      </c>
      <c r="M31" s="7"/>
      <c r="N31" s="7">
        <f t="shared" si="3"/>
        <v>944.9</v>
      </c>
      <c r="O31" s="7"/>
      <c r="P31" s="18">
        <f t="shared" si="4"/>
        <v>944.9</v>
      </c>
      <c r="Q31" s="7"/>
      <c r="R31" s="7">
        <f t="shared" si="5"/>
        <v>944.9</v>
      </c>
      <c r="S31" s="7"/>
      <c r="T31" s="18">
        <f t="shared" si="6"/>
        <v>944.9</v>
      </c>
      <c r="U31" s="7"/>
      <c r="V31" s="7">
        <v>1103.8</v>
      </c>
      <c r="W31" s="7"/>
      <c r="X31" s="7">
        <v>609.4</v>
      </c>
      <c r="Y31" s="7">
        <v>629.5</v>
      </c>
      <c r="Z31" s="7">
        <v>654.1</v>
      </c>
    </row>
    <row r="32" spans="1:26" ht="15.75">
      <c r="A32" s="8" t="s">
        <v>0</v>
      </c>
      <c r="B32" s="8" t="s">
        <v>20</v>
      </c>
      <c r="C32" s="8" t="s">
        <v>2</v>
      </c>
      <c r="D32" s="8" t="s">
        <v>0</v>
      </c>
      <c r="E32" s="3" t="s">
        <v>21</v>
      </c>
      <c r="F32" s="4">
        <v>148</v>
      </c>
      <c r="G32" s="4"/>
      <c r="H32" s="4">
        <f t="shared" si="0"/>
        <v>148</v>
      </c>
      <c r="I32" s="4"/>
      <c r="J32" s="4">
        <f t="shared" si="1"/>
        <v>148</v>
      </c>
      <c r="K32" s="4"/>
      <c r="L32" s="4">
        <f t="shared" si="2"/>
        <v>148</v>
      </c>
      <c r="M32" s="4"/>
      <c r="N32" s="4">
        <f t="shared" si="3"/>
        <v>148</v>
      </c>
      <c r="O32" s="4"/>
      <c r="P32" s="9">
        <f t="shared" si="4"/>
        <v>148</v>
      </c>
      <c r="Q32" s="4"/>
      <c r="R32" s="4">
        <f t="shared" si="5"/>
        <v>148</v>
      </c>
      <c r="S32" s="4"/>
      <c r="T32" s="18">
        <f t="shared" si="6"/>
        <v>148</v>
      </c>
      <c r="U32" s="7">
        <v>30.8</v>
      </c>
      <c r="V32" s="4">
        <v>260</v>
      </c>
      <c r="W32" s="4"/>
      <c r="X32" s="4">
        <f>X33</f>
        <v>334.5</v>
      </c>
      <c r="Y32" s="4">
        <f>Y33</f>
        <v>342.5</v>
      </c>
      <c r="Z32" s="4">
        <f>Z33</f>
        <v>347.5</v>
      </c>
    </row>
    <row r="33" spans="1:38" ht="47.25">
      <c r="A33" s="17" t="s">
        <v>0</v>
      </c>
      <c r="B33" s="17" t="s">
        <v>54</v>
      </c>
      <c r="C33" s="17" t="s">
        <v>2</v>
      </c>
      <c r="D33" s="17" t="s">
        <v>7</v>
      </c>
      <c r="E33" s="6" t="s">
        <v>38</v>
      </c>
      <c r="F33" s="7">
        <v>148</v>
      </c>
      <c r="G33" s="7"/>
      <c r="H33" s="7">
        <f t="shared" si="0"/>
        <v>148</v>
      </c>
      <c r="I33" s="7"/>
      <c r="J33" s="7">
        <f t="shared" si="1"/>
        <v>148</v>
      </c>
      <c r="K33" s="7"/>
      <c r="L33" s="7">
        <f t="shared" si="2"/>
        <v>148</v>
      </c>
      <c r="M33" s="7"/>
      <c r="N33" s="7">
        <f t="shared" si="3"/>
        <v>148</v>
      </c>
      <c r="O33" s="7"/>
      <c r="P33" s="18">
        <f t="shared" si="4"/>
        <v>148</v>
      </c>
      <c r="Q33" s="7"/>
      <c r="R33" s="7">
        <f t="shared" si="5"/>
        <v>148</v>
      </c>
      <c r="S33" s="7"/>
      <c r="T33" s="18">
        <f t="shared" si="6"/>
        <v>148</v>
      </c>
      <c r="U33" s="7">
        <v>30.8</v>
      </c>
      <c r="V33" s="7">
        <v>260</v>
      </c>
      <c r="W33" s="7"/>
      <c r="X33" s="7">
        <v>334.5</v>
      </c>
      <c r="Y33" s="7">
        <v>342.5</v>
      </c>
      <c r="Z33" s="7">
        <v>347.5</v>
      </c>
    </row>
    <row r="34" spans="1:38" ht="78.75">
      <c r="A34" s="8" t="s">
        <v>0</v>
      </c>
      <c r="B34" s="8" t="s">
        <v>22</v>
      </c>
      <c r="C34" s="8" t="s">
        <v>2</v>
      </c>
      <c r="D34" s="8" t="s">
        <v>0</v>
      </c>
      <c r="E34" s="3" t="s">
        <v>23</v>
      </c>
      <c r="F34" s="4">
        <v>1501.5</v>
      </c>
      <c r="G34" s="4"/>
      <c r="H34" s="4">
        <f t="shared" si="0"/>
        <v>1501.5</v>
      </c>
      <c r="I34" s="4"/>
      <c r="J34" s="4">
        <f t="shared" si="1"/>
        <v>1501.5</v>
      </c>
      <c r="K34" s="4"/>
      <c r="L34" s="4">
        <f t="shared" si="2"/>
        <v>1501.5</v>
      </c>
      <c r="M34" s="4"/>
      <c r="N34" s="4">
        <f t="shared" si="3"/>
        <v>1501.5</v>
      </c>
      <c r="O34" s="4"/>
      <c r="P34" s="9">
        <f t="shared" si="4"/>
        <v>1501.5</v>
      </c>
      <c r="Q34" s="4"/>
      <c r="R34" s="4">
        <f t="shared" si="5"/>
        <v>1501.5</v>
      </c>
      <c r="S34" s="4"/>
      <c r="T34" s="18">
        <f t="shared" si="6"/>
        <v>1501.5</v>
      </c>
      <c r="U34" s="7"/>
      <c r="V34" s="4">
        <v>1782</v>
      </c>
      <c r="W34" s="4"/>
      <c r="X34" s="4">
        <f>X35+X36</f>
        <v>1640</v>
      </c>
      <c r="Y34" s="4">
        <f>Y35+Y36</f>
        <v>1624</v>
      </c>
      <c r="Z34" s="4">
        <f>Z35+Z36</f>
        <v>1477</v>
      </c>
    </row>
    <row r="35" spans="1:38" ht="141.75">
      <c r="A35" s="17" t="s">
        <v>0</v>
      </c>
      <c r="B35" s="17" t="s">
        <v>24</v>
      </c>
      <c r="C35" s="17" t="s">
        <v>2</v>
      </c>
      <c r="D35" s="17" t="s">
        <v>25</v>
      </c>
      <c r="E35" s="5" t="s">
        <v>67</v>
      </c>
      <c r="F35" s="7">
        <v>1392.5</v>
      </c>
      <c r="G35" s="7"/>
      <c r="H35" s="7">
        <f t="shared" si="0"/>
        <v>1392.5</v>
      </c>
      <c r="I35" s="7"/>
      <c r="J35" s="7">
        <f t="shared" si="1"/>
        <v>1392.5</v>
      </c>
      <c r="K35" s="7"/>
      <c r="L35" s="7">
        <f t="shared" si="2"/>
        <v>1392.5</v>
      </c>
      <c r="M35" s="7"/>
      <c r="N35" s="7">
        <f t="shared" si="3"/>
        <v>1392.5</v>
      </c>
      <c r="O35" s="7"/>
      <c r="P35" s="18">
        <f t="shared" si="4"/>
        <v>1392.5</v>
      </c>
      <c r="Q35" s="7"/>
      <c r="R35" s="7">
        <f t="shared" si="5"/>
        <v>1392.5</v>
      </c>
      <c r="S35" s="7"/>
      <c r="T35" s="18">
        <f t="shared" si="6"/>
        <v>1392.5</v>
      </c>
      <c r="U35" s="7"/>
      <c r="V35" s="7">
        <v>1673</v>
      </c>
      <c r="W35" s="7"/>
      <c r="X35" s="7">
        <v>1480</v>
      </c>
      <c r="Y35" s="7">
        <v>1458</v>
      </c>
      <c r="Z35" s="7">
        <v>1305</v>
      </c>
    </row>
    <row r="36" spans="1:38" ht="141.75">
      <c r="A36" s="17" t="s">
        <v>0</v>
      </c>
      <c r="B36" s="17" t="s">
        <v>55</v>
      </c>
      <c r="C36" s="17" t="s">
        <v>2</v>
      </c>
      <c r="D36" s="17" t="s">
        <v>25</v>
      </c>
      <c r="E36" s="42" t="s">
        <v>68</v>
      </c>
      <c r="F36" s="7">
        <v>109</v>
      </c>
      <c r="G36" s="7"/>
      <c r="H36" s="7">
        <f t="shared" si="0"/>
        <v>109</v>
      </c>
      <c r="I36" s="7"/>
      <c r="J36" s="7">
        <f t="shared" si="1"/>
        <v>109</v>
      </c>
      <c r="K36" s="7"/>
      <c r="L36" s="7">
        <f t="shared" si="2"/>
        <v>109</v>
      </c>
      <c r="M36" s="7"/>
      <c r="N36" s="7">
        <f t="shared" si="3"/>
        <v>109</v>
      </c>
      <c r="O36" s="7"/>
      <c r="P36" s="18">
        <f t="shared" si="4"/>
        <v>109</v>
      </c>
      <c r="Q36" s="7"/>
      <c r="R36" s="7">
        <f t="shared" si="5"/>
        <v>109</v>
      </c>
      <c r="S36" s="7"/>
      <c r="T36" s="18">
        <f t="shared" si="6"/>
        <v>109</v>
      </c>
      <c r="U36" s="7"/>
      <c r="V36" s="7">
        <v>109</v>
      </c>
      <c r="W36" s="7"/>
      <c r="X36" s="7">
        <v>160</v>
      </c>
      <c r="Y36" s="7">
        <v>166</v>
      </c>
      <c r="Z36" s="7">
        <v>172</v>
      </c>
    </row>
    <row r="37" spans="1:38" ht="31.5">
      <c r="A37" s="8" t="s">
        <v>0</v>
      </c>
      <c r="B37" s="8" t="s">
        <v>26</v>
      </c>
      <c r="C37" s="8" t="s">
        <v>2</v>
      </c>
      <c r="D37" s="8" t="s">
        <v>0</v>
      </c>
      <c r="E37" s="3" t="s">
        <v>27</v>
      </c>
      <c r="F37" s="4">
        <v>384.6</v>
      </c>
      <c r="G37" s="4"/>
      <c r="H37" s="4">
        <f t="shared" si="0"/>
        <v>384.6</v>
      </c>
      <c r="I37" s="4"/>
      <c r="J37" s="4">
        <f t="shared" si="1"/>
        <v>384.6</v>
      </c>
      <c r="K37" s="4"/>
      <c r="L37" s="7">
        <f t="shared" si="2"/>
        <v>384.6</v>
      </c>
      <c r="M37" s="7"/>
      <c r="N37" s="7">
        <f t="shared" si="3"/>
        <v>384.6</v>
      </c>
      <c r="O37" s="7"/>
      <c r="P37" s="9">
        <f t="shared" si="4"/>
        <v>384.6</v>
      </c>
      <c r="Q37" s="4"/>
      <c r="R37" s="4">
        <f t="shared" si="5"/>
        <v>384.6</v>
      </c>
      <c r="S37" s="4"/>
      <c r="T37" s="9">
        <f t="shared" si="6"/>
        <v>384.6</v>
      </c>
      <c r="U37" s="4"/>
      <c r="V37" s="4">
        <v>107.4</v>
      </c>
      <c r="W37" s="4"/>
      <c r="X37" s="4">
        <f>X38</f>
        <v>14.3</v>
      </c>
      <c r="Y37" s="4">
        <f>Y38</f>
        <v>14.3</v>
      </c>
      <c r="Z37" s="4">
        <f>Z38</f>
        <v>14.3</v>
      </c>
    </row>
    <row r="38" spans="1:38" ht="31.5">
      <c r="A38" s="17" t="s">
        <v>0</v>
      </c>
      <c r="B38" s="17" t="s">
        <v>28</v>
      </c>
      <c r="C38" s="17" t="s">
        <v>2</v>
      </c>
      <c r="D38" s="17" t="s">
        <v>25</v>
      </c>
      <c r="E38" s="6" t="s">
        <v>29</v>
      </c>
      <c r="F38" s="7">
        <v>384.6</v>
      </c>
      <c r="G38" s="7"/>
      <c r="H38" s="7">
        <f t="shared" si="0"/>
        <v>384.6</v>
      </c>
      <c r="I38" s="7"/>
      <c r="J38" s="7">
        <f t="shared" si="1"/>
        <v>384.6</v>
      </c>
      <c r="K38" s="7"/>
      <c r="L38" s="7">
        <f t="shared" si="2"/>
        <v>384.6</v>
      </c>
      <c r="M38" s="7"/>
      <c r="N38" s="7">
        <f t="shared" si="3"/>
        <v>384.6</v>
      </c>
      <c r="O38" s="7"/>
      <c r="P38" s="18">
        <f t="shared" si="4"/>
        <v>384.6</v>
      </c>
      <c r="Q38" s="7"/>
      <c r="R38" s="7">
        <f t="shared" si="5"/>
        <v>384.6</v>
      </c>
      <c r="S38" s="7"/>
      <c r="T38" s="18">
        <f t="shared" si="6"/>
        <v>384.6</v>
      </c>
      <c r="U38" s="7"/>
      <c r="V38" s="7">
        <v>107.4</v>
      </c>
      <c r="W38" s="7"/>
      <c r="X38" s="7">
        <v>14.3</v>
      </c>
      <c r="Y38" s="7">
        <v>14.3</v>
      </c>
      <c r="Z38" s="7">
        <v>14.3</v>
      </c>
    </row>
    <row r="39" spans="1:38" ht="47.25">
      <c r="A39" s="8" t="s">
        <v>0</v>
      </c>
      <c r="B39" s="8" t="s">
        <v>30</v>
      </c>
      <c r="C39" s="8" t="s">
        <v>2</v>
      </c>
      <c r="D39" s="8" t="s">
        <v>0</v>
      </c>
      <c r="E39" s="3" t="s">
        <v>46</v>
      </c>
      <c r="F39" s="4">
        <v>6604.6</v>
      </c>
      <c r="G39" s="4">
        <v>312</v>
      </c>
      <c r="H39" s="4">
        <f t="shared" si="0"/>
        <v>6916.6</v>
      </c>
      <c r="I39" s="4"/>
      <c r="J39" s="4">
        <f t="shared" si="1"/>
        <v>6916.6</v>
      </c>
      <c r="K39" s="4">
        <v>40.5</v>
      </c>
      <c r="L39" s="4">
        <f t="shared" si="2"/>
        <v>6957.1</v>
      </c>
      <c r="M39" s="4"/>
      <c r="N39" s="4">
        <f t="shared" si="3"/>
        <v>6957.1</v>
      </c>
      <c r="O39" s="4"/>
      <c r="P39" s="9">
        <f t="shared" si="4"/>
        <v>6957.1</v>
      </c>
      <c r="Q39" s="4"/>
      <c r="R39" s="4">
        <f t="shared" si="5"/>
        <v>6957.1</v>
      </c>
      <c r="S39" s="4"/>
      <c r="T39" s="9">
        <f t="shared" si="6"/>
        <v>6957.1</v>
      </c>
      <c r="U39" s="4"/>
      <c r="V39" s="4">
        <v>7518.6</v>
      </c>
      <c r="W39" s="4"/>
      <c r="X39" s="4">
        <f>X40+X41</f>
        <v>3360.7000000000003</v>
      </c>
      <c r="Y39" s="4">
        <f>Y40+Y41</f>
        <v>3298.5</v>
      </c>
      <c r="Z39" s="4">
        <f>Z40+Z41</f>
        <v>3298.5</v>
      </c>
    </row>
    <row r="40" spans="1:38" ht="15.75">
      <c r="A40" s="17" t="s">
        <v>0</v>
      </c>
      <c r="B40" s="17" t="s">
        <v>31</v>
      </c>
      <c r="C40" s="17" t="s">
        <v>2</v>
      </c>
      <c r="D40" s="17" t="s">
        <v>32</v>
      </c>
      <c r="E40" s="6" t="s">
        <v>56</v>
      </c>
      <c r="F40" s="7">
        <v>6080.6</v>
      </c>
      <c r="G40" s="7">
        <v>312</v>
      </c>
      <c r="H40" s="7">
        <f t="shared" si="0"/>
        <v>6392.6</v>
      </c>
      <c r="I40" s="7"/>
      <c r="J40" s="7">
        <f t="shared" si="1"/>
        <v>6392.6</v>
      </c>
      <c r="K40" s="7">
        <v>40.5</v>
      </c>
      <c r="L40" s="7">
        <f t="shared" si="2"/>
        <v>6433.1</v>
      </c>
      <c r="M40" s="7"/>
      <c r="N40" s="7">
        <f t="shared" si="3"/>
        <v>6433.1</v>
      </c>
      <c r="O40" s="7"/>
      <c r="P40" s="18">
        <f t="shared" si="4"/>
        <v>6433.1</v>
      </c>
      <c r="Q40" s="7"/>
      <c r="R40" s="7">
        <f t="shared" si="5"/>
        <v>6433.1</v>
      </c>
      <c r="S40" s="7"/>
      <c r="T40" s="18">
        <f t="shared" si="6"/>
        <v>6433.1</v>
      </c>
      <c r="U40" s="7"/>
      <c r="V40" s="7">
        <v>6946.9</v>
      </c>
      <c r="W40" s="7"/>
      <c r="X40" s="7">
        <v>2699.3</v>
      </c>
      <c r="Y40" s="7">
        <v>2818.5</v>
      </c>
      <c r="Z40" s="7">
        <v>2818.5</v>
      </c>
    </row>
    <row r="41" spans="1:38" ht="31.5">
      <c r="A41" s="17" t="s">
        <v>0</v>
      </c>
      <c r="B41" s="17" t="s">
        <v>33</v>
      </c>
      <c r="C41" s="17" t="s">
        <v>2</v>
      </c>
      <c r="D41" s="17" t="s">
        <v>32</v>
      </c>
      <c r="E41" s="6" t="s">
        <v>34</v>
      </c>
      <c r="F41" s="7">
        <v>524</v>
      </c>
      <c r="G41" s="7"/>
      <c r="H41" s="7">
        <f t="shared" si="0"/>
        <v>524</v>
      </c>
      <c r="I41" s="7"/>
      <c r="J41" s="7">
        <f t="shared" si="1"/>
        <v>524</v>
      </c>
      <c r="K41" s="7"/>
      <c r="L41" s="7">
        <f t="shared" si="2"/>
        <v>524</v>
      </c>
      <c r="M41" s="7"/>
      <c r="N41" s="7">
        <f t="shared" si="3"/>
        <v>524</v>
      </c>
      <c r="O41" s="7"/>
      <c r="P41" s="18">
        <f t="shared" si="4"/>
        <v>524</v>
      </c>
      <c r="Q41" s="7"/>
      <c r="R41" s="7">
        <f t="shared" si="5"/>
        <v>524</v>
      </c>
      <c r="S41" s="7"/>
      <c r="T41" s="18">
        <f t="shared" si="6"/>
        <v>524</v>
      </c>
      <c r="U41" s="7"/>
      <c r="V41" s="7">
        <v>571.70000000000005</v>
      </c>
      <c r="W41" s="7"/>
      <c r="X41" s="7">
        <v>661.4</v>
      </c>
      <c r="Y41" s="7">
        <v>480</v>
      </c>
      <c r="Z41" s="7">
        <v>480</v>
      </c>
    </row>
    <row r="42" spans="1:38" ht="31.5">
      <c r="A42" s="8" t="s">
        <v>0</v>
      </c>
      <c r="B42" s="8" t="s">
        <v>74</v>
      </c>
      <c r="C42" s="8" t="s">
        <v>2</v>
      </c>
      <c r="D42" s="8" t="s">
        <v>0</v>
      </c>
      <c r="E42" s="3" t="s">
        <v>75</v>
      </c>
      <c r="F42" s="4">
        <v>226.5</v>
      </c>
      <c r="G42" s="4"/>
      <c r="H42" s="4">
        <f t="shared" si="0"/>
        <v>226.5</v>
      </c>
      <c r="I42" s="4"/>
      <c r="J42" s="4">
        <f t="shared" si="1"/>
        <v>226.5</v>
      </c>
      <c r="K42" s="4"/>
      <c r="L42" s="4">
        <f t="shared" si="2"/>
        <v>226.5</v>
      </c>
      <c r="M42" s="4"/>
      <c r="N42" s="4">
        <f t="shared" si="3"/>
        <v>226.5</v>
      </c>
      <c r="O42" s="4"/>
      <c r="P42" s="9">
        <f t="shared" si="4"/>
        <v>226.5</v>
      </c>
      <c r="Q42" s="4"/>
      <c r="R42" s="4">
        <f t="shared" si="5"/>
        <v>226.5</v>
      </c>
      <c r="S42" s="4"/>
      <c r="T42" s="9">
        <f t="shared" si="6"/>
        <v>226.5</v>
      </c>
      <c r="U42" s="4"/>
      <c r="V42" s="4">
        <v>235</v>
      </c>
      <c r="W42" s="4"/>
      <c r="X42" s="4">
        <f>X43+X44+X45+X46</f>
        <v>11.3</v>
      </c>
      <c r="Y42" s="4">
        <f t="shared" ref="Y42:Z42" si="7">Y43+Y44+Y45+Y46</f>
        <v>13</v>
      </c>
      <c r="Z42" s="4">
        <f t="shared" si="7"/>
        <v>13</v>
      </c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8">
        <f>AL43+AL44+AL45+AL46</f>
        <v>11.3</v>
      </c>
    </row>
    <row r="43" spans="1:38" ht="144" customHeight="1">
      <c r="A43" s="17" t="s">
        <v>0</v>
      </c>
      <c r="B43" s="17" t="s">
        <v>76</v>
      </c>
      <c r="C43" s="17" t="s">
        <v>2</v>
      </c>
      <c r="D43" s="17" t="s">
        <v>77</v>
      </c>
      <c r="E43" s="42" t="s">
        <v>78</v>
      </c>
      <c r="F43" s="7">
        <v>4</v>
      </c>
      <c r="G43" s="7"/>
      <c r="H43" s="7">
        <f t="shared" si="0"/>
        <v>4</v>
      </c>
      <c r="I43" s="7"/>
      <c r="J43" s="7">
        <f t="shared" si="1"/>
        <v>4</v>
      </c>
      <c r="K43" s="7"/>
      <c r="L43" s="7">
        <f t="shared" si="2"/>
        <v>4</v>
      </c>
      <c r="M43" s="7"/>
      <c r="N43" s="7">
        <f t="shared" si="3"/>
        <v>4</v>
      </c>
      <c r="O43" s="7"/>
      <c r="P43" s="18">
        <f t="shared" si="4"/>
        <v>4</v>
      </c>
      <c r="Q43" s="7"/>
      <c r="R43" s="7">
        <f t="shared" si="5"/>
        <v>4</v>
      </c>
      <c r="S43" s="7"/>
      <c r="T43" s="18">
        <f t="shared" si="6"/>
        <v>4</v>
      </c>
      <c r="U43" s="7"/>
      <c r="V43" s="7">
        <v>4</v>
      </c>
      <c r="W43" s="7"/>
      <c r="X43" s="7">
        <v>3.8</v>
      </c>
      <c r="Y43" s="7">
        <v>4</v>
      </c>
      <c r="Z43" s="7">
        <v>4</v>
      </c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40">
        <v>3.8</v>
      </c>
    </row>
    <row r="44" spans="1:38" ht="117" customHeight="1">
      <c r="A44" s="17" t="s">
        <v>0</v>
      </c>
      <c r="B44" s="17" t="s">
        <v>79</v>
      </c>
      <c r="C44" s="17" t="s">
        <v>2</v>
      </c>
      <c r="D44" s="17" t="s">
        <v>77</v>
      </c>
      <c r="E44" s="42" t="s">
        <v>80</v>
      </c>
      <c r="F44" s="7">
        <v>50</v>
      </c>
      <c r="G44" s="7"/>
      <c r="H44" s="7">
        <f t="shared" si="0"/>
        <v>50</v>
      </c>
      <c r="I44" s="7"/>
      <c r="J44" s="7">
        <f t="shared" si="1"/>
        <v>50</v>
      </c>
      <c r="K44" s="7"/>
      <c r="L44" s="7">
        <f t="shared" si="2"/>
        <v>50</v>
      </c>
      <c r="M44" s="7"/>
      <c r="N44" s="7">
        <f t="shared" si="3"/>
        <v>50</v>
      </c>
      <c r="O44" s="7"/>
      <c r="P44" s="18">
        <f t="shared" si="4"/>
        <v>50</v>
      </c>
      <c r="Q44" s="7"/>
      <c r="R44" s="7">
        <f t="shared" si="5"/>
        <v>50</v>
      </c>
      <c r="S44" s="7"/>
      <c r="T44" s="18">
        <f t="shared" si="6"/>
        <v>50</v>
      </c>
      <c r="U44" s="7"/>
      <c r="V44" s="7">
        <v>12</v>
      </c>
      <c r="W44" s="7"/>
      <c r="X44" s="7">
        <v>2.5</v>
      </c>
      <c r="Y44" s="7">
        <v>3</v>
      </c>
      <c r="Z44" s="7">
        <v>3</v>
      </c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40">
        <v>2.5</v>
      </c>
    </row>
    <row r="45" spans="1:38" ht="134.25" customHeight="1">
      <c r="A45" s="17" t="s">
        <v>0</v>
      </c>
      <c r="B45" s="17" t="s">
        <v>81</v>
      </c>
      <c r="C45" s="17" t="s">
        <v>2</v>
      </c>
      <c r="D45" s="17" t="s">
        <v>77</v>
      </c>
      <c r="E45" s="42" t="s">
        <v>82</v>
      </c>
      <c r="F45" s="7">
        <v>4</v>
      </c>
      <c r="G45" s="7"/>
      <c r="H45" s="7">
        <f t="shared" si="0"/>
        <v>4</v>
      </c>
      <c r="I45" s="7"/>
      <c r="J45" s="7">
        <f t="shared" si="1"/>
        <v>4</v>
      </c>
      <c r="K45" s="7"/>
      <c r="L45" s="7">
        <f t="shared" si="2"/>
        <v>4</v>
      </c>
      <c r="M45" s="7"/>
      <c r="N45" s="7">
        <f t="shared" si="3"/>
        <v>4</v>
      </c>
      <c r="O45" s="7"/>
      <c r="P45" s="18">
        <f t="shared" si="4"/>
        <v>4</v>
      </c>
      <c r="Q45" s="7"/>
      <c r="R45" s="7">
        <f t="shared" si="5"/>
        <v>4</v>
      </c>
      <c r="S45" s="7"/>
      <c r="T45" s="18">
        <f t="shared" si="6"/>
        <v>4</v>
      </c>
      <c r="U45" s="7"/>
      <c r="V45" s="7">
        <v>12</v>
      </c>
      <c r="W45" s="7"/>
      <c r="X45" s="7">
        <v>2</v>
      </c>
      <c r="Y45" s="7">
        <v>2.5</v>
      </c>
      <c r="Z45" s="7">
        <v>2.5</v>
      </c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40">
        <v>2</v>
      </c>
    </row>
    <row r="46" spans="1:38" ht="141.75">
      <c r="A46" s="17" t="s">
        <v>0</v>
      </c>
      <c r="B46" s="17" t="s">
        <v>83</v>
      </c>
      <c r="C46" s="17" t="s">
        <v>2</v>
      </c>
      <c r="D46" s="17" t="s">
        <v>77</v>
      </c>
      <c r="E46" s="42" t="s">
        <v>84</v>
      </c>
      <c r="F46" s="7">
        <v>146.5</v>
      </c>
      <c r="G46" s="7"/>
      <c r="H46" s="7">
        <f t="shared" si="0"/>
        <v>146.5</v>
      </c>
      <c r="I46" s="7"/>
      <c r="J46" s="7">
        <f t="shared" si="1"/>
        <v>146.5</v>
      </c>
      <c r="K46" s="7"/>
      <c r="L46" s="7">
        <f t="shared" si="2"/>
        <v>146.5</v>
      </c>
      <c r="M46" s="7"/>
      <c r="N46" s="7">
        <f t="shared" si="3"/>
        <v>146.5</v>
      </c>
      <c r="O46" s="7"/>
      <c r="P46" s="18">
        <f t="shared" si="4"/>
        <v>146.5</v>
      </c>
      <c r="Q46" s="7"/>
      <c r="R46" s="7">
        <f t="shared" si="5"/>
        <v>146.5</v>
      </c>
      <c r="S46" s="7"/>
      <c r="T46" s="18">
        <f t="shared" si="6"/>
        <v>146.5</v>
      </c>
      <c r="U46" s="7"/>
      <c r="V46" s="7">
        <v>200</v>
      </c>
      <c r="W46" s="7"/>
      <c r="X46" s="7">
        <v>3</v>
      </c>
      <c r="Y46" s="7">
        <v>3.5</v>
      </c>
      <c r="Z46" s="7">
        <v>3.5</v>
      </c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41">
        <v>3</v>
      </c>
    </row>
  </sheetData>
  <mergeCells count="16">
    <mergeCell ref="A17:D18"/>
    <mergeCell ref="E17:E18"/>
    <mergeCell ref="X17:Z17"/>
    <mergeCell ref="E1:V1"/>
    <mergeCell ref="E2:V2"/>
    <mergeCell ref="C3:V3"/>
    <mergeCell ref="E5:W5"/>
    <mergeCell ref="Y5:Z5"/>
    <mergeCell ref="E6:W6"/>
    <mergeCell ref="Y6:Z6"/>
    <mergeCell ref="E7:W7"/>
    <mergeCell ref="E8:W8"/>
    <mergeCell ref="E9:F9"/>
    <mergeCell ref="A10:Z14"/>
    <mergeCell ref="A15:Z15"/>
    <mergeCell ref="A16:Z16"/>
  </mergeCells>
  <pageMargins left="1.1811023622047245" right="0.59055118110236227" top="0.39370078740157483" bottom="0.35433070866141736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2020-2022 год </vt:lpstr>
      <vt:lpstr>Лист2</vt:lpstr>
      <vt:lpstr>Лист3</vt:lpstr>
      <vt:lpstr>'Доходы 2020-2022 год '!Заголовки_для_печати</vt:lpstr>
      <vt:lpstr>'Доходы 2020-2022 год 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KGV</cp:lastModifiedBy>
  <cp:lastPrinted>2019-11-20T07:16:54Z</cp:lastPrinted>
  <dcterms:created xsi:type="dcterms:W3CDTF">2014-10-29T11:00:31Z</dcterms:created>
  <dcterms:modified xsi:type="dcterms:W3CDTF">2020-11-19T13:46:12Z</dcterms:modified>
</cp:coreProperties>
</file>